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_FilterDatabase" localSheetId="1" hidden="1">Desplegables!$B$2:$D$3</definedName>
    <definedName name="_xlnm._FilterDatabase" localSheetId="0" hidden="1">'NOVA-B)'!$Y$18:$Y$19</definedName>
    <definedName name="_xlnm.Print_Area" localSheetId="0">'NOVA-B)'!$A$1:$Z$46</definedName>
  </definedNames>
  <calcPr calcId="162913"/>
</workbook>
</file>

<file path=xl/calcChain.xml><?xml version="1.0" encoding="utf-8"?>
<calcChain xmlns="http://schemas.openxmlformats.org/spreadsheetml/2006/main">
  <c r="D10" i="2" l="1"/>
  <c r="D11" i="2"/>
  <c r="D12" i="2"/>
  <c r="D13" i="2"/>
  <c r="D8" i="2"/>
  <c r="D9" i="2"/>
  <c r="D5" i="2"/>
  <c r="D7" i="2"/>
  <c r="D3" i="2"/>
  <c r="D4" i="2"/>
  <c r="D6" i="2"/>
  <c r="D2" i="2"/>
  <c r="F22" i="2"/>
  <c r="H27" i="2"/>
  <c r="H26" i="2"/>
  <c r="B22" i="2"/>
  <c r="J1" i="2"/>
  <c r="F1" i="2"/>
  <c r="B1" i="2"/>
  <c r="L25" i="2"/>
  <c r="L24" i="2"/>
  <c r="L23" i="2"/>
  <c r="D25" i="2"/>
  <c r="D24" i="2"/>
  <c r="D23" i="2"/>
  <c r="L4" i="2"/>
  <c r="L3" i="2"/>
  <c r="L2" i="2"/>
  <c r="H4" i="2"/>
  <c r="H3" i="2"/>
  <c r="H2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<sst xmlns="http://schemas.openxmlformats.org/spreadsheetml/2006/main" count="81" uniqueCount="71">
  <si>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</si>
  <si>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</si>
  <si>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</si>
  <si>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</si>
  <si>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</si>
  <si>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</si>
  <si>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</si>
  <si>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</si>
  <si>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</si>
  <si>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</si>
  <si>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</si>
  <si>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</si>
  <si>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</si>
  <si>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</si>
  <si>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</si>
  <si>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</si>
  <si>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</si>
  <si>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</si>
  <si>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</si>
  <si>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</si>
  <si>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</si>
  <si>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</si>
  <si>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</si>
  <si>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Desplegable</t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</si>
  <si>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</si>
  <si>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</si>
  <si>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</si>
  <si>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</si>
  <si>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</si>
  <si>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</si>
  <si>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SI  necessita reconstitució.</t>
  </si>
  <si>
    <t>altres</t>
  </si>
  <si>
    <t xml:space="preserve"> Referència( forma del medicament ,comp, vial, xeringues.. invers)</t>
  </si>
  <si>
    <t>Diferenciació de les dosis per colors</t>
  </si>
  <si>
    <t>Amb informació que permeti traçabilitat només a nivell de CN</t>
  </si>
  <si>
    <t>Codi de barres amb dígits d’identificació que corresponguin al codi nacional</t>
  </si>
  <si>
    <t>Amb informació que permeti traçabilitat només a nivell de CN(2 punts)</t>
  </si>
  <si>
    <t>Amb informació que permeti traçabilitat a nivell de CN (NTIN i GTIN inclosos), lot i caducitat(5 punts)</t>
  </si>
  <si>
    <t>Si només té codi de barres amb dígits d’identificació que corresponguin al codi nacional(2 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</si>
  <si>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38 punts </t>
    </r>
  </si>
  <si>
    <t>Diametre cànula  4,6-5mm</t>
  </si>
  <si>
    <t>Escala cm marcada dos bandes</t>
  </si>
  <si>
    <t>Colors contrastasts</t>
  </si>
  <si>
    <t xml:space="preserve">Escala nomes en una banda </t>
  </si>
  <si>
    <t>Diametre superior a 5 mm</t>
  </si>
  <si>
    <r>
      <t>Escala marcada  en centimetres</t>
    </r>
    <r>
      <rPr>
        <b/>
        <sz val="9"/>
        <color rgb="FF0070C0"/>
        <rFont val="Arial"/>
        <family val="2"/>
      </rPr>
      <t xml:space="preserve"> (2 punts)</t>
    </r>
  </si>
  <si>
    <t>Colors contrastasts (3punts)</t>
  </si>
  <si>
    <t>Colors no contrastasts</t>
  </si>
  <si>
    <r>
      <t>Color fils clarament contrastables</t>
    </r>
    <r>
      <rPr>
        <b/>
        <sz val="9"/>
        <color indexed="30"/>
        <rFont val="Arial"/>
        <family val="2"/>
      </rPr>
      <t>(3 punts)</t>
    </r>
  </si>
  <si>
    <t xml:space="preserve">Inserció sense manipulació de cànula </t>
  </si>
  <si>
    <t xml:space="preserve">Inserció amb manipulació de cànula </t>
  </si>
  <si>
    <t xml:space="preserve">Punta  dispositiu rodona </t>
  </si>
  <si>
    <t>Punta dispositu amb angle</t>
  </si>
  <si>
    <t>Inserció amb manipulació de cànula  (0punts)</t>
  </si>
  <si>
    <r>
      <t xml:space="preserve">Identificació del producte a l'envàs primari </t>
    </r>
    <r>
      <rPr>
        <b/>
        <sz val="9"/>
        <color rgb="FF0070C0"/>
        <rFont val="Arial"/>
        <family val="2"/>
      </rPr>
      <t>(3 punts)</t>
    </r>
  </si>
  <si>
    <t>NTIN/GTIN,Lot i Caducitat</t>
  </si>
  <si>
    <t>Traçabilitat només CN</t>
  </si>
  <si>
    <t>Cap sistema identificació/ no unidosi</t>
  </si>
  <si>
    <r>
      <t xml:space="preserve">Sistema d'inserció  </t>
    </r>
    <r>
      <rPr>
        <b/>
        <sz val="9"/>
        <color rgb="FF0070C0"/>
        <rFont val="Arial"/>
        <family val="2"/>
      </rPr>
      <t>(5 punts)</t>
    </r>
  </si>
  <si>
    <r>
      <t>Punta dispositiu</t>
    </r>
    <r>
      <rPr>
        <b/>
        <sz val="9"/>
        <color rgb="FF0070C0"/>
        <rFont val="Arial"/>
        <family val="2"/>
      </rPr>
      <t xml:space="preserve"> ( 5 punts)</t>
    </r>
  </si>
  <si>
    <t>Punta  dispositiu rodona  (5punts)</t>
  </si>
  <si>
    <t>NTIN/GTIN,Lot i Caducitat (3punts)</t>
  </si>
  <si>
    <t>Imatge del Data Matrix QR o codi de barres  de l'evas primari (si no permet lectura  s'assignarà  0 punts a aquest criteri)</t>
  </si>
  <si>
    <t>Nom de l'especialitat, principi actiu, lot, caducitat,composicio quantitativa,via d'administracio (13punts)</t>
  </si>
  <si>
    <r>
      <t>Presentacio del medicament  (</t>
    </r>
    <r>
      <rPr>
        <b/>
        <sz val="9"/>
        <color indexed="30"/>
        <rFont val="Arial"/>
        <family val="2"/>
      </rPr>
      <t xml:space="preserve">13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</si>
  <si>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 xml:space="preserve">Diametre cànula </t>
    </r>
    <r>
      <rPr>
        <b/>
        <sz val="9"/>
        <color rgb="FF0070C0"/>
        <rFont val="Arial"/>
        <family val="2"/>
      </rPr>
      <t>(7 punts</t>
    </r>
    <r>
      <rPr>
        <sz val="9"/>
        <color rgb="FF0070C0"/>
        <rFont val="Arial"/>
        <family val="2"/>
      </rPr>
      <t>)</t>
    </r>
  </si>
  <si>
    <t xml:space="preserve">Diametre cànula  4mm-4, 5 mm </t>
  </si>
  <si>
    <t>Diametre cànula  4mm-4, 5 mm  (7punts)</t>
  </si>
  <si>
    <t>Escala cm marcada dos bandes (2punts)</t>
  </si>
  <si>
    <t xml:space="preserve"> Lot 6             LEVONORGESTREL</t>
  </si>
  <si>
    <t>MEDICAMENTS GENERICS COMPLEMENTARI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</si>
</sst>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theme="1" tint="0.499984740745262"/>
      </right>
      <top style="hair">
        <color auto="1"/>
      </top>
      <bottom style="hair">
        <color auto="1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 tint="0.499984740745262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theme="1" tint="0.499984740745262"/>
      </top>
      <bottom/>
      <diagonal/>
    </border>
    <border>
      <left/>
      <right style="thin">
        <color auto="1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auto="1"/>
      </left>
      <right/>
      <top/>
      <bottom style="hair">
        <color theme="1" tint="0.49998474074526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theme="1" tint="0.499984740745262"/>
      </left>
      <right/>
      <top/>
      <bottom style="thin">
        <color auto="1"/>
      </bottom>
      <diagonal/>
    </border>
    <border>
      <left/>
      <right style="hair">
        <color theme="1" tint="0.499984740745262"/>
      </right>
      <top/>
      <bottom style="thin">
        <color auto="1"/>
      </bottom>
      <diagonal/>
    </border>
    <border>
      <left/>
      <right style="thin">
        <color theme="1" tint="0.499984740745262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thin">
        <color theme="1" tint="0.499984740745262"/>
      </right>
      <top/>
      <bottom/>
      <diagonal/>
    </border>
    <border>
      <left style="hair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1" fillId="2" borderId="18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6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7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8" borderId="6" xfId="0" applyFill="1" applyBorder="1"/>
    <xf numFmtId="0" fontId="0" fillId="8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1" fillId="0" borderId="0" xfId="0" applyFont="1" applyFill="1" applyBorder="1" applyAlignment="1">
      <alignment vertical="top"/>
    </xf>
    <xf numFmtId="0" fontId="0" fillId="0" borderId="0" xfId="0" applyBorder="1"/>
    <xf numFmtId="0" fontId="16" fillId="5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right" vertical="center"/>
    </xf>
    <xf numFmtId="0" fontId="4" fillId="7" borderId="10" xfId="0" applyFont="1" applyFill="1" applyBorder="1" applyAlignment="1">
      <alignment vertical="center"/>
    </xf>
    <xf numFmtId="0" fontId="1" fillId="7" borderId="3" xfId="0" applyFont="1" applyFill="1" applyBorder="1"/>
    <xf numFmtId="0" fontId="1" fillId="5" borderId="38" xfId="0" applyFont="1" applyFill="1" applyBorder="1"/>
    <xf numFmtId="0" fontId="1" fillId="5" borderId="38" xfId="0" applyFont="1" applyFill="1" applyBorder="1" applyAlignment="1">
      <alignment vertical="center"/>
    </xf>
    <xf numFmtId="0" fontId="1" fillId="5" borderId="39" xfId="0" applyFont="1" applyFill="1" applyBorder="1"/>
    <xf numFmtId="0" fontId="2" fillId="3" borderId="40" xfId="0" applyFont="1" applyFill="1" applyBorder="1" applyAlignment="1">
      <alignment vertical="center"/>
    </xf>
    <xf numFmtId="0" fontId="2" fillId="3" borderId="41" xfId="0" applyFont="1" applyFill="1" applyBorder="1"/>
    <xf numFmtId="0" fontId="3" fillId="3" borderId="41" xfId="0" applyFont="1" applyFill="1" applyBorder="1"/>
    <xf numFmtId="0" fontId="1" fillId="5" borderId="41" xfId="0" applyFont="1" applyFill="1" applyBorder="1"/>
    <xf numFmtId="0" fontId="1" fillId="5" borderId="42" xfId="0" applyFont="1" applyFill="1" applyBorder="1"/>
    <xf numFmtId="0" fontId="1" fillId="5" borderId="43" xfId="0" applyFont="1" applyFill="1" applyBorder="1"/>
    <xf numFmtId="0" fontId="4" fillId="2" borderId="44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44" xfId="0" applyFont="1" applyFill="1" applyBorder="1" applyAlignment="1">
      <alignment horizontal="right" vertical="center"/>
    </xf>
    <xf numFmtId="0" fontId="1" fillId="5" borderId="5" xfId="0" applyFont="1" applyFill="1" applyBorder="1"/>
    <xf numFmtId="0" fontId="11" fillId="2" borderId="45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horizontal="left" vertical="top" wrapText="1"/>
    </xf>
    <xf numFmtId="0" fontId="4" fillId="6" borderId="44" xfId="0" applyFont="1" applyFill="1" applyBorder="1" applyAlignment="1">
      <alignment vertical="center"/>
    </xf>
    <xf numFmtId="0" fontId="4" fillId="2" borderId="45" xfId="0" applyFont="1" applyFill="1" applyBorder="1"/>
    <xf numFmtId="0" fontId="4" fillId="2" borderId="44" xfId="0" applyFont="1" applyFill="1" applyBorder="1"/>
    <xf numFmtId="0" fontId="1" fillId="2" borderId="44" xfId="0" applyFont="1" applyFill="1" applyBorder="1" applyAlignment="1">
      <alignment vertical="top" wrapText="1"/>
    </xf>
    <xf numFmtId="0" fontId="4" fillId="2" borderId="44" xfId="0" applyFont="1" applyFill="1" applyBorder="1" applyAlignment="1">
      <alignment horizontal="left" vertical="center"/>
    </xf>
    <xf numFmtId="0" fontId="4" fillId="2" borderId="47" xfId="0" applyFont="1" applyFill="1" applyBorder="1"/>
    <xf numFmtId="0" fontId="1" fillId="2" borderId="48" xfId="0" applyFont="1" applyFill="1" applyBorder="1"/>
    <xf numFmtId="0" fontId="1" fillId="2" borderId="49" xfId="0" applyFont="1" applyFill="1" applyBorder="1"/>
    <xf numFmtId="164" fontId="1" fillId="2" borderId="49" xfId="0" applyNumberFormat="1" applyFont="1" applyFill="1" applyBorder="1" applyAlignment="1">
      <alignment horizontal="left" vertical="top" wrapText="1"/>
    </xf>
    <xf numFmtId="0" fontId="4" fillId="2" borderId="50" xfId="0" applyFont="1" applyFill="1" applyBorder="1"/>
    <xf numFmtId="0" fontId="1" fillId="2" borderId="51" xfId="0" applyFont="1" applyFill="1" applyBorder="1"/>
    <xf numFmtId="0" fontId="1" fillId="5" borderId="52" xfId="0" applyFont="1" applyFill="1" applyBorder="1"/>
    <xf numFmtId="0" fontId="1" fillId="5" borderId="49" xfId="0" applyFont="1" applyFill="1" applyBorder="1"/>
    <xf numFmtId="0" fontId="1" fillId="5" borderId="53" xfId="0" applyFont="1" applyFill="1" applyBorder="1"/>
    <xf numFmtId="0" fontId="1" fillId="7" borderId="3" xfId="0" applyFont="1" applyFill="1" applyBorder="1" applyAlignment="1">
      <alignment vertical="top" wrapText="1"/>
    </xf>
    <xf numFmtId="0" fontId="1" fillId="7" borderId="37" xfId="0" applyFont="1" applyFill="1" applyBorder="1" applyAlignment="1">
      <alignment vertical="top" wrapText="1"/>
    </xf>
    <xf numFmtId="0" fontId="1" fillId="5" borderId="54" xfId="0" applyFont="1" applyFill="1" applyBorder="1"/>
    <xf numFmtId="0" fontId="1" fillId="5" borderId="55" xfId="0" applyFont="1" applyFill="1" applyBorder="1"/>
    <xf numFmtId="0" fontId="1" fillId="5" borderId="55" xfId="0" applyFont="1" applyFill="1" applyBorder="1" applyAlignment="1">
      <alignment vertical="center"/>
    </xf>
    <xf numFmtId="0" fontId="1" fillId="5" borderId="56" xfId="0" applyFont="1" applyFill="1" applyBorder="1"/>
    <xf numFmtId="0" fontId="20" fillId="5" borderId="6" xfId="0" applyFont="1" applyFill="1" applyBorder="1" applyAlignment="1" applyProtection="1">
      <alignment horizontal="left" vertical="top"/>
      <protection locked="0"/>
    </xf>
    <xf numFmtId="0" fontId="22" fillId="9" borderId="28" xfId="0" applyFont="1" applyFill="1" applyBorder="1" applyAlignment="1">
      <alignment horizontal="center" vertical="center" wrapText="1"/>
    </xf>
    <xf numFmtId="0" fontId="22" fillId="9" borderId="29" xfId="0" applyFont="1" applyFill="1" applyBorder="1" applyAlignment="1">
      <alignment horizontal="center" vertical="center" wrapText="1"/>
    </xf>
    <xf numFmtId="0" fontId="22" fillId="9" borderId="46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4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top"/>
    </xf>
    <xf numFmtId="164" fontId="1" fillId="2" borderId="49" xfId="0" applyNumberFormat="1" applyFont="1" applyFill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3" fillId="2" borderId="44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28" xfId="0" applyFont="1" applyFill="1" applyBorder="1"/>
    <xf numFmtId="0" fontId="1" fillId="5" borderId="29" xfId="0" applyFont="1" applyFill="1" applyBorder="1"/>
    <xf numFmtId="0" fontId="1" fillId="5" borderId="30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46"/>
  <sheetViews>
    <sheetView tabSelected="1" zoomScale="81" zoomScaleNormal="81" workbookViewId="0">
      <selection activeCell="J8" sqref="J8:W8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0.140625" customWidth="1"/>
    <col min="13" max="13" width="10.42578125" hidden="1" customWidth="1"/>
    <col min="14" max="14" width="8.85546875" hidden="1" customWidth="1"/>
    <col min="15" max="15" width="14.42578125" customWidth="1"/>
    <col min="16" max="16" width="7" customWidth="1"/>
    <col min="17" max="17" width="3.5703125" hidden="1" customWidth="1"/>
    <col min="18" max="18" width="5.7109375" customWidth="1"/>
    <col min="19" max="19" width="26.85546875" customWidth="1"/>
    <col min="20" max="20" width="3.140625" customWidth="1"/>
    <col min="21" max="21" width="11" customWidth="1"/>
    <col min="22" max="22" width="3.28515625" customWidth="1"/>
    <col min="23" max="23" width="15.140625" hidden="1" customWidth="1"/>
    <col min="24" max="24" width="4" hidden="1" customWidth="1"/>
    <col min="25" max="25" width="75.28515625" customWidth="1"/>
    <col min="26" max="26" width="3.85546875" customWidth="1"/>
    <col min="27" max="27" width="1" customWidth="1"/>
    <col min="28" max="28" width="9.140625" hidden="1" customWidth="1"/>
    <col min="29" max="29" width="6.5703125" customWidth="1"/>
  </cols>
  <sheetData>
    <row r="1" spans="1:67" s="1" customFormat="1" ht="12.75" customHeight="1" x14ac:dyDescent="0.2"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02"/>
    </row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15"/>
      <c r="AB2" s="102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5"/>
      <c r="AB3" s="102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59" t="s">
        <v>16</v>
      </c>
      <c r="Y4" s="155"/>
      <c r="Z4" s="156"/>
      <c r="AA4" s="15"/>
      <c r="AB4" s="102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58"/>
      <c r="Y5" s="15"/>
      <c r="Z5" s="10"/>
      <c r="AA5" s="15"/>
      <c r="AB5" s="102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61" t="s">
        <v>17</v>
      </c>
      <c r="Y6" s="155"/>
      <c r="Z6" s="156"/>
      <c r="AA6" s="15"/>
      <c r="AB6" s="102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7"/>
      <c r="Z7" s="157"/>
      <c r="AA7" s="15"/>
      <c r="AB7" s="102"/>
    </row>
    <row r="8" spans="1:67" s="11" customFormat="1" ht="24.95" customHeight="1" x14ac:dyDescent="0.2">
      <c r="A8" s="1"/>
      <c r="B8" s="6"/>
      <c r="C8" s="158"/>
      <c r="D8" s="159"/>
      <c r="E8" s="159"/>
      <c r="F8" s="159"/>
      <c r="G8" s="159"/>
      <c r="H8" s="159"/>
      <c r="I8" s="160"/>
      <c r="J8" s="158" t="s">
        <v>70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8"/>
      <c r="Y8" s="159"/>
      <c r="Z8" s="160"/>
      <c r="AA8" s="15"/>
      <c r="AB8" s="102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52"/>
      <c r="Y9" s="52"/>
      <c r="Z9" s="60"/>
      <c r="AA9" s="22"/>
      <c r="AB9" s="102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62" t="s">
        <v>5</v>
      </c>
      <c r="Y10" s="58"/>
      <c r="Z10" s="10"/>
      <c r="AA10" s="15"/>
      <c r="AB10" s="102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7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3"/>
      <c r="X11" s="86">
        <v>1</v>
      </c>
      <c r="Y11" s="161" t="s">
        <v>69</v>
      </c>
      <c r="Z11" s="162"/>
      <c r="AA11" s="15"/>
      <c r="AB11" s="102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5"/>
      <c r="AB12" s="102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26" customFormat="1" ht="19.5" customHeight="1" x14ac:dyDescent="0.2">
      <c r="A13" s="15"/>
      <c r="B13" s="6"/>
      <c r="C13" s="93" t="s">
        <v>6</v>
      </c>
      <c r="D13" s="94"/>
      <c r="E13" s="94"/>
      <c r="F13" s="94"/>
      <c r="G13" s="94"/>
      <c r="H13" s="94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7"/>
      <c r="AA13" s="96"/>
      <c r="AB13" s="98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25"/>
      <c r="BI13" s="25"/>
      <c r="BJ13" s="25"/>
      <c r="BK13" s="25"/>
      <c r="BL13" s="25"/>
      <c r="BM13" s="25"/>
      <c r="BN13" s="25"/>
      <c r="BO13" s="25"/>
    </row>
    <row r="14" spans="1:67" s="34" customFormat="1" ht="21" customHeight="1" x14ac:dyDescent="0.2">
      <c r="A14" s="27"/>
      <c r="B14" s="28"/>
      <c r="C14" s="99" t="s">
        <v>7</v>
      </c>
      <c r="D14" s="29"/>
      <c r="E14" s="29"/>
      <c r="F14" s="29"/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4"/>
      <c r="W14" s="24"/>
      <c r="X14" s="31"/>
      <c r="Y14" s="31"/>
      <c r="Z14" s="32"/>
      <c r="AA14" s="24"/>
      <c r="AB14" s="100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33"/>
      <c r="BI14" s="33"/>
      <c r="BJ14" s="33"/>
      <c r="BK14" s="33"/>
      <c r="BL14" s="33"/>
      <c r="BM14" s="33"/>
      <c r="BN14" s="33"/>
      <c r="BO14" s="33"/>
    </row>
    <row r="15" spans="1:67" s="11" customFormat="1" ht="18.95" customHeight="1" x14ac:dyDescent="0.2">
      <c r="A15" s="1"/>
      <c r="B15" s="6"/>
      <c r="C15" s="101" t="s">
        <v>8</v>
      </c>
      <c r="D15" s="163"/>
      <c r="E15" s="164"/>
      <c r="F15" s="20"/>
      <c r="G15" s="20"/>
      <c r="H15" s="87" t="s">
        <v>9</v>
      </c>
      <c r="I15" s="165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8"/>
      <c r="W15" s="168"/>
      <c r="X15" s="35"/>
      <c r="Y15" s="35"/>
      <c r="Z15" s="32"/>
      <c r="AA15" s="15"/>
      <c r="AB15" s="10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99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5"/>
      <c r="AB16" s="10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4" customFormat="1" ht="18.95" customHeight="1" x14ac:dyDescent="0.2">
      <c r="A17" s="27"/>
      <c r="B17" s="28"/>
      <c r="C17" s="103" t="s">
        <v>15</v>
      </c>
      <c r="D17" s="54"/>
      <c r="E17" s="55"/>
      <c r="F17" s="55"/>
      <c r="G17" s="56"/>
      <c r="H17" s="56"/>
      <c r="I17" s="36"/>
      <c r="J17" s="36"/>
      <c r="K17" s="36"/>
      <c r="L17" s="36"/>
      <c r="M17" s="36"/>
      <c r="N17" s="36"/>
      <c r="O17" s="36"/>
      <c r="P17" s="36"/>
      <c r="Q17" s="53"/>
      <c r="R17" s="79" t="s">
        <v>39</v>
      </c>
      <c r="S17" s="79"/>
      <c r="T17" s="79"/>
      <c r="U17" s="63"/>
      <c r="V17" s="63"/>
      <c r="W17" s="63"/>
      <c r="X17" s="63"/>
      <c r="Y17" s="63"/>
      <c r="Z17" s="64"/>
      <c r="AA17" s="24"/>
      <c r="AB17" s="100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33"/>
      <c r="BI17" s="33"/>
      <c r="BJ17" s="33"/>
      <c r="BK17" s="33"/>
      <c r="BL17" s="33"/>
      <c r="BM17" s="33"/>
      <c r="BN17" s="33"/>
      <c r="BO17" s="33"/>
    </row>
    <row r="18" spans="1:67" s="34" customFormat="1" ht="25.5" customHeight="1" x14ac:dyDescent="0.2">
      <c r="A18" s="27"/>
      <c r="B18" s="28"/>
      <c r="C18" s="134" t="s">
        <v>10</v>
      </c>
      <c r="D18" s="135"/>
      <c r="E18" s="135"/>
      <c r="F18" s="135"/>
      <c r="G18" s="24"/>
      <c r="H18" s="131"/>
      <c r="I18" s="132"/>
      <c r="J18" s="132"/>
      <c r="K18" s="132"/>
      <c r="L18" s="132"/>
      <c r="M18" s="132"/>
      <c r="N18" s="132"/>
      <c r="O18" s="132"/>
      <c r="P18" s="133"/>
      <c r="Q18" s="37"/>
      <c r="R18" s="65" t="s">
        <v>64</v>
      </c>
      <c r="S18" s="66"/>
      <c r="T18" s="66"/>
      <c r="U18" s="67"/>
      <c r="V18" s="68"/>
      <c r="W18" s="68"/>
      <c r="X18" s="66"/>
      <c r="Y18" s="80" t="s">
        <v>63</v>
      </c>
      <c r="Z18" s="72"/>
      <c r="AA18" s="15"/>
      <c r="AB18" s="100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33"/>
      <c r="BI18" s="33"/>
      <c r="BJ18" s="33"/>
      <c r="BK18" s="33"/>
      <c r="BL18" s="33"/>
      <c r="BM18" s="33"/>
      <c r="BN18" s="33"/>
      <c r="BO18" s="33"/>
    </row>
    <row r="19" spans="1:67" s="34" customFormat="1" ht="22.5" customHeight="1" x14ac:dyDescent="0.2">
      <c r="A19" s="27"/>
      <c r="B19" s="28"/>
      <c r="C19" s="134" t="s">
        <v>11</v>
      </c>
      <c r="D19" s="135"/>
      <c r="E19" s="135"/>
      <c r="F19" s="135"/>
      <c r="G19" s="24"/>
      <c r="H19" s="131"/>
      <c r="I19" s="132"/>
      <c r="J19" s="132"/>
      <c r="K19" s="132"/>
      <c r="L19" s="132"/>
      <c r="M19" s="132"/>
      <c r="N19" s="132"/>
      <c r="O19" s="132"/>
      <c r="P19" s="133"/>
      <c r="Q19" s="37"/>
      <c r="R19" s="65" t="s">
        <v>65</v>
      </c>
      <c r="S19" s="65"/>
      <c r="T19" s="65"/>
      <c r="U19" s="69"/>
      <c r="V19" s="70"/>
      <c r="W19" s="70"/>
      <c r="X19" s="71"/>
      <c r="Y19" s="78" t="s">
        <v>67</v>
      </c>
      <c r="Z19" s="72"/>
      <c r="AA19" s="15"/>
      <c r="AB19" s="100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33"/>
      <c r="BI19" s="33"/>
      <c r="BJ19" s="33"/>
      <c r="BK19" s="33"/>
      <c r="BL19" s="33"/>
      <c r="BM19" s="33"/>
      <c r="BN19" s="33"/>
      <c r="BO19" s="33"/>
    </row>
    <row r="20" spans="1:67" s="11" customFormat="1" ht="21.75" customHeight="1" x14ac:dyDescent="0.2">
      <c r="A20" s="1"/>
      <c r="B20" s="6"/>
      <c r="C20" s="99"/>
      <c r="D20" s="22"/>
      <c r="E20" s="22"/>
      <c r="F20" s="22"/>
      <c r="G20" s="20"/>
      <c r="H20" s="38"/>
      <c r="I20" s="38"/>
      <c r="J20" s="38"/>
      <c r="K20" s="15"/>
      <c r="L20" s="15"/>
      <c r="M20" s="15"/>
      <c r="N20" s="15"/>
      <c r="O20" s="15"/>
      <c r="P20" s="15"/>
      <c r="Q20" s="15"/>
      <c r="R20" s="65" t="s">
        <v>45</v>
      </c>
      <c r="S20" s="65"/>
      <c r="T20" s="84"/>
      <c r="U20" s="82"/>
      <c r="V20" s="136"/>
      <c r="W20" s="136"/>
      <c r="X20" s="82"/>
      <c r="Y20" s="125" t="s">
        <v>68</v>
      </c>
      <c r="Z20" s="73"/>
      <c r="AA20" s="22"/>
      <c r="AB20" s="10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5"/>
      <c r="BI20" s="5"/>
      <c r="BJ20" s="5"/>
      <c r="BK20" s="5"/>
      <c r="BL20" s="5"/>
      <c r="BM20" s="5"/>
      <c r="BN20" s="5"/>
      <c r="BO20" s="5"/>
    </row>
    <row r="21" spans="1:67" s="34" customFormat="1" ht="20.100000000000001" customHeight="1" x14ac:dyDescent="0.2">
      <c r="A21" s="27"/>
      <c r="B21" s="28"/>
      <c r="C21" s="139" t="s">
        <v>13</v>
      </c>
      <c r="D21" s="140"/>
      <c r="E21" s="140"/>
      <c r="F21" s="140"/>
      <c r="G21" s="37"/>
      <c r="H21" s="40"/>
      <c r="I21" s="141" t="s">
        <v>12</v>
      </c>
      <c r="J21" s="142"/>
      <c r="K21" s="142"/>
      <c r="L21" s="37"/>
      <c r="M21" s="37"/>
      <c r="N21" s="37"/>
      <c r="O21" s="37"/>
      <c r="P21" s="37"/>
      <c r="Q21" s="37"/>
      <c r="R21" s="129" t="s">
        <v>48</v>
      </c>
      <c r="S21" s="130"/>
      <c r="T21" s="130"/>
      <c r="U21" s="130"/>
      <c r="V21" s="130"/>
      <c r="W21" s="130"/>
      <c r="X21" s="66"/>
      <c r="Y21" s="78" t="s">
        <v>46</v>
      </c>
      <c r="Z21" s="72"/>
      <c r="AA21" s="15"/>
      <c r="AB21" s="100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33"/>
      <c r="BI21" s="33"/>
      <c r="BJ21" s="33"/>
      <c r="BK21" s="33"/>
      <c r="BL21" s="33"/>
      <c r="BM21" s="33"/>
      <c r="BN21" s="33"/>
      <c r="BO21" s="33"/>
    </row>
    <row r="22" spans="1:67" s="11" customFormat="1" ht="15.75" customHeight="1" x14ac:dyDescent="0.2">
      <c r="A22" s="1"/>
      <c r="B22" s="6"/>
      <c r="C22" s="139"/>
      <c r="D22" s="140"/>
      <c r="E22" s="140"/>
      <c r="F22" s="140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129" t="s">
        <v>58</v>
      </c>
      <c r="S22" s="130"/>
      <c r="T22" s="130"/>
      <c r="U22" s="130"/>
      <c r="V22" s="130"/>
      <c r="W22" s="130"/>
      <c r="X22" s="16"/>
      <c r="Y22" s="78" t="s">
        <v>53</v>
      </c>
      <c r="Z22" s="10"/>
      <c r="AA22" s="22"/>
      <c r="AB22" s="102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</row>
    <row r="23" spans="1:67" s="11" customFormat="1" ht="15.75" customHeight="1" x14ac:dyDescent="0.2">
      <c r="A23" s="1"/>
      <c r="B23" s="6"/>
      <c r="C23" s="104"/>
      <c r="D23" s="85"/>
      <c r="E23" s="85"/>
      <c r="F23" s="85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129" t="s">
        <v>59</v>
      </c>
      <c r="S23" s="129"/>
      <c r="T23" s="129"/>
      <c r="U23" s="129"/>
      <c r="V23" s="129"/>
      <c r="W23" s="129"/>
      <c r="X23" s="152"/>
      <c r="Y23" s="78" t="s">
        <v>60</v>
      </c>
      <c r="Z23" s="102"/>
      <c r="AA23" s="22"/>
      <c r="AB23" s="102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</row>
    <row r="24" spans="1:67" s="11" customFormat="1" ht="17.25" customHeight="1" x14ac:dyDescent="0.2">
      <c r="A24" s="1"/>
      <c r="B24" s="6"/>
      <c r="C24" s="104"/>
      <c r="D24" s="85"/>
      <c r="E24" s="85"/>
      <c r="F24" s="85"/>
      <c r="G24" s="20"/>
      <c r="H24" s="21"/>
      <c r="I24" s="21"/>
      <c r="J24" s="21"/>
      <c r="K24" s="15"/>
      <c r="L24" s="15"/>
      <c r="M24" s="15"/>
      <c r="N24" s="15"/>
      <c r="O24" s="15"/>
      <c r="P24" s="15"/>
      <c r="Q24" s="15"/>
      <c r="R24" s="129" t="s">
        <v>54</v>
      </c>
      <c r="S24" s="130"/>
      <c r="T24" s="130"/>
      <c r="U24" s="130"/>
      <c r="V24" s="130"/>
      <c r="W24" s="130"/>
      <c r="X24" s="16"/>
      <c r="Y24" s="78" t="s">
        <v>61</v>
      </c>
      <c r="Z24" s="102"/>
      <c r="AA24" s="22"/>
      <c r="AB24" s="10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s="11" customFormat="1" x14ac:dyDescent="0.2">
      <c r="A25" s="1"/>
      <c r="B25" s="6"/>
      <c r="C25" s="104"/>
      <c r="D25" s="85"/>
      <c r="E25" s="85"/>
      <c r="F25" s="85"/>
      <c r="G25" s="20"/>
      <c r="H25" s="21"/>
      <c r="I25" s="21"/>
      <c r="J25" s="21"/>
      <c r="K25" s="15"/>
      <c r="L25" s="15"/>
      <c r="M25" s="15"/>
      <c r="N25" s="15"/>
      <c r="O25" s="15"/>
      <c r="P25" s="15"/>
      <c r="Q25" s="15"/>
      <c r="R25" s="24"/>
      <c r="S25" s="87"/>
      <c r="T25" s="87"/>
      <c r="U25" s="39"/>
      <c r="V25" s="15"/>
      <c r="W25" s="15"/>
      <c r="X25" s="16"/>
      <c r="Y25" s="16"/>
      <c r="Z25" s="102"/>
      <c r="AA25" s="22"/>
      <c r="AB25" s="10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x14ac:dyDescent="0.2">
      <c r="A26" s="1"/>
      <c r="B26" s="6"/>
      <c r="C26" s="104"/>
      <c r="D26" s="85"/>
      <c r="E26" s="85"/>
      <c r="F26" s="85"/>
      <c r="G26" s="20"/>
      <c r="H26" s="21"/>
      <c r="I26" s="21"/>
      <c r="J26" s="21"/>
      <c r="K26" s="15"/>
      <c r="L26" s="15"/>
      <c r="M26" s="15"/>
      <c r="N26" s="15"/>
      <c r="O26" s="15"/>
      <c r="P26" s="15"/>
      <c r="Q26" s="15"/>
      <c r="R26" s="24"/>
      <c r="S26" s="87"/>
      <c r="T26" s="87"/>
      <c r="U26" s="39"/>
      <c r="V26" s="15"/>
      <c r="W26" s="15"/>
      <c r="X26" s="16"/>
      <c r="Y26" s="16"/>
      <c r="Z26" s="15"/>
      <c r="AA26" s="22"/>
      <c r="AB26" s="102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8.95" customHeight="1" x14ac:dyDescent="0.2">
      <c r="A27" s="1"/>
      <c r="B27" s="6"/>
      <c r="C27" s="105" t="s">
        <v>14</v>
      </c>
      <c r="D27" s="57"/>
      <c r="E27" s="57"/>
      <c r="F27" s="57"/>
      <c r="G27" s="57"/>
      <c r="H27" s="57"/>
      <c r="I27" s="57"/>
      <c r="J27" s="57"/>
      <c r="K27" s="15"/>
      <c r="L27" s="88" t="s">
        <v>32</v>
      </c>
      <c r="M27" s="89"/>
      <c r="N27" s="89"/>
      <c r="O27" s="89"/>
      <c r="P27" s="119"/>
      <c r="Q27" s="119"/>
      <c r="R27" s="119"/>
      <c r="S27" s="120"/>
      <c r="T27" s="15"/>
      <c r="U27" s="153"/>
      <c r="V27" s="153"/>
      <c r="W27" s="153"/>
      <c r="X27" s="154"/>
      <c r="Y27" s="126" t="s">
        <v>62</v>
      </c>
      <c r="Z27" s="127"/>
      <c r="AA27" s="127"/>
      <c r="AB27" s="128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</row>
    <row r="28" spans="1:67" s="11" customFormat="1" ht="12.75" customHeight="1" x14ac:dyDescent="0.2">
      <c r="A28" s="1"/>
      <c r="B28" s="6"/>
      <c r="C28" s="106"/>
      <c r="D28" s="41"/>
      <c r="E28" s="41"/>
      <c r="F28" s="41"/>
      <c r="G28" s="41"/>
      <c r="H28" s="41"/>
      <c r="I28" s="41"/>
      <c r="J28" s="42"/>
      <c r="K28" s="15"/>
      <c r="L28" s="143"/>
      <c r="M28" s="144"/>
      <c r="N28" s="144"/>
      <c r="O28" s="144"/>
      <c r="P28" s="144"/>
      <c r="Q28" s="144"/>
      <c r="R28" s="144"/>
      <c r="S28" s="145"/>
      <c r="T28" s="15"/>
      <c r="U28" s="15"/>
      <c r="V28" s="15"/>
      <c r="W28" s="15"/>
      <c r="X28" s="15"/>
      <c r="Y28" s="90"/>
      <c r="Z28" s="121"/>
      <c r="AA28" s="15"/>
      <c r="AB28" s="102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</row>
    <row r="29" spans="1:67" s="11" customFormat="1" ht="12.75" customHeight="1" x14ac:dyDescent="0.2">
      <c r="A29" s="1"/>
      <c r="B29" s="6"/>
      <c r="C29" s="107"/>
      <c r="D29" s="15"/>
      <c r="E29" s="15"/>
      <c r="F29" s="15"/>
      <c r="G29" s="15"/>
      <c r="H29" s="15"/>
      <c r="I29" s="15"/>
      <c r="J29" s="43"/>
      <c r="K29" s="15"/>
      <c r="L29" s="146"/>
      <c r="M29" s="147"/>
      <c r="N29" s="147"/>
      <c r="O29" s="147"/>
      <c r="P29" s="147"/>
      <c r="Q29" s="147"/>
      <c r="R29" s="147"/>
      <c r="S29" s="148"/>
      <c r="T29" s="15"/>
      <c r="U29" s="15"/>
      <c r="V29" s="15"/>
      <c r="W29" s="15"/>
      <c r="X29" s="15"/>
      <c r="Y29" s="90"/>
      <c r="Z29" s="122"/>
      <c r="AA29" s="15"/>
      <c r="AB29" s="102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</row>
    <row r="30" spans="1:67" s="11" customFormat="1" ht="12.75" customHeight="1" x14ac:dyDescent="0.2">
      <c r="A30" s="1"/>
      <c r="B30" s="6"/>
      <c r="C30" s="107"/>
      <c r="D30" s="15"/>
      <c r="E30" s="15"/>
      <c r="F30" s="15"/>
      <c r="G30" s="15"/>
      <c r="H30" s="15"/>
      <c r="I30" s="15"/>
      <c r="J30" s="43"/>
      <c r="K30" s="15"/>
      <c r="L30" s="146"/>
      <c r="M30" s="147"/>
      <c r="N30" s="147"/>
      <c r="O30" s="147"/>
      <c r="P30" s="147"/>
      <c r="Q30" s="147"/>
      <c r="R30" s="147"/>
      <c r="S30" s="148"/>
      <c r="T30" s="15"/>
      <c r="U30" s="15"/>
      <c r="V30" s="15"/>
      <c r="W30" s="15"/>
      <c r="X30" s="15"/>
      <c r="Y30" s="90"/>
      <c r="Z30" s="122"/>
      <c r="AA30" s="15"/>
      <c r="AB30" s="102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</row>
    <row r="31" spans="1:67" s="11" customFormat="1" ht="12.75" customHeight="1" x14ac:dyDescent="0.2">
      <c r="A31" s="1"/>
      <c r="B31" s="6"/>
      <c r="C31" s="107"/>
      <c r="D31" s="15"/>
      <c r="E31" s="15"/>
      <c r="F31" s="15"/>
      <c r="G31" s="15"/>
      <c r="H31" s="15"/>
      <c r="I31" s="15"/>
      <c r="J31" s="43"/>
      <c r="K31" s="15"/>
      <c r="L31" s="146"/>
      <c r="M31" s="147"/>
      <c r="N31" s="147"/>
      <c r="O31" s="147"/>
      <c r="P31" s="147"/>
      <c r="Q31" s="147"/>
      <c r="R31" s="147"/>
      <c r="S31" s="148"/>
      <c r="T31" s="15"/>
      <c r="U31" s="15"/>
      <c r="V31" s="15"/>
      <c r="W31" s="15"/>
      <c r="X31" s="15"/>
      <c r="Y31" s="90"/>
      <c r="Z31" s="122"/>
      <c r="AA31" s="15"/>
      <c r="AB31" s="102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</row>
    <row r="32" spans="1:67" s="11" customFormat="1" x14ac:dyDescent="0.2">
      <c r="A32" s="1"/>
      <c r="B32" s="6"/>
      <c r="C32" s="108"/>
      <c r="D32" s="44"/>
      <c r="E32" s="44"/>
      <c r="F32" s="44"/>
      <c r="G32" s="44"/>
      <c r="H32" s="44"/>
      <c r="I32" s="44"/>
      <c r="J32" s="45"/>
      <c r="K32" s="44"/>
      <c r="L32" s="146"/>
      <c r="M32" s="147"/>
      <c r="N32" s="147"/>
      <c r="O32" s="147"/>
      <c r="P32" s="147"/>
      <c r="Q32" s="147"/>
      <c r="R32" s="147"/>
      <c r="S32" s="148"/>
      <c r="T32" s="15"/>
      <c r="U32" s="15"/>
      <c r="V32" s="15"/>
      <c r="W32" s="15"/>
      <c r="X32" s="15"/>
      <c r="Y32" s="90"/>
      <c r="Z32" s="122"/>
      <c r="AA32" s="15"/>
      <c r="AB32" s="102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</row>
    <row r="33" spans="1:59" s="11" customFormat="1" x14ac:dyDescent="0.2">
      <c r="A33" s="1"/>
      <c r="B33" s="6"/>
      <c r="C33" s="108"/>
      <c r="D33" s="44"/>
      <c r="E33" s="44"/>
      <c r="F33" s="44"/>
      <c r="G33" s="44"/>
      <c r="H33" s="44"/>
      <c r="I33" s="44"/>
      <c r="J33" s="45"/>
      <c r="K33" s="44"/>
      <c r="L33" s="146"/>
      <c r="M33" s="147"/>
      <c r="N33" s="147"/>
      <c r="O33" s="147"/>
      <c r="P33" s="147"/>
      <c r="Q33" s="147"/>
      <c r="R33" s="147"/>
      <c r="S33" s="148"/>
      <c r="T33" s="15"/>
      <c r="U33" s="15"/>
      <c r="V33" s="15"/>
      <c r="W33" s="15"/>
      <c r="X33" s="15"/>
      <c r="Y33" s="90"/>
      <c r="Z33" s="122"/>
      <c r="AA33" s="15"/>
      <c r="AB33" s="102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</row>
    <row r="34" spans="1:59" s="11" customFormat="1" x14ac:dyDescent="0.2">
      <c r="A34" s="1"/>
      <c r="B34" s="6"/>
      <c r="C34" s="108"/>
      <c r="D34" s="44"/>
      <c r="E34" s="44"/>
      <c r="F34" s="44"/>
      <c r="G34" s="44"/>
      <c r="H34" s="44"/>
      <c r="I34" s="44"/>
      <c r="J34" s="45"/>
      <c r="K34" s="44"/>
      <c r="L34" s="146"/>
      <c r="M34" s="147"/>
      <c r="N34" s="147"/>
      <c r="O34" s="147"/>
      <c r="P34" s="147"/>
      <c r="Q34" s="147"/>
      <c r="R34" s="147"/>
      <c r="S34" s="148"/>
      <c r="T34" s="15"/>
      <c r="U34" s="15"/>
      <c r="V34" s="15"/>
      <c r="W34" s="15"/>
      <c r="X34" s="15"/>
      <c r="Y34" s="90"/>
      <c r="Z34" s="122"/>
      <c r="AA34" s="15"/>
      <c r="AB34" s="102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</row>
    <row r="35" spans="1:59" s="11" customFormat="1" x14ac:dyDescent="0.2">
      <c r="A35" s="1"/>
      <c r="B35" s="6"/>
      <c r="C35" s="108"/>
      <c r="D35" s="44"/>
      <c r="E35" s="44"/>
      <c r="F35" s="44"/>
      <c r="G35" s="44"/>
      <c r="H35" s="44"/>
      <c r="I35" s="44"/>
      <c r="J35" s="45"/>
      <c r="K35" s="44"/>
      <c r="L35" s="146"/>
      <c r="M35" s="147"/>
      <c r="N35" s="147"/>
      <c r="O35" s="147"/>
      <c r="P35" s="147"/>
      <c r="Q35" s="147"/>
      <c r="R35" s="147"/>
      <c r="S35" s="148"/>
      <c r="T35" s="15"/>
      <c r="U35" s="15"/>
      <c r="V35" s="15"/>
      <c r="W35" s="15"/>
      <c r="X35" s="15"/>
      <c r="Y35" s="90"/>
      <c r="Z35" s="122"/>
      <c r="AA35" s="15"/>
      <c r="AB35" s="102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</row>
    <row r="36" spans="1:59" s="11" customFormat="1" x14ac:dyDescent="0.2">
      <c r="A36" s="1"/>
      <c r="B36" s="6"/>
      <c r="C36" s="108"/>
      <c r="D36" s="44"/>
      <c r="E36" s="44"/>
      <c r="F36" s="44"/>
      <c r="G36" s="44"/>
      <c r="H36" s="44"/>
      <c r="I36" s="44"/>
      <c r="J36" s="45"/>
      <c r="K36" s="44"/>
      <c r="L36" s="146"/>
      <c r="M36" s="147"/>
      <c r="N36" s="147"/>
      <c r="O36" s="147"/>
      <c r="P36" s="147"/>
      <c r="Q36" s="147"/>
      <c r="R36" s="147"/>
      <c r="S36" s="148"/>
      <c r="T36" s="15"/>
      <c r="U36" s="15"/>
      <c r="V36" s="15"/>
      <c r="W36" s="15"/>
      <c r="X36" s="15"/>
      <c r="Y36" s="90"/>
      <c r="Z36" s="122"/>
      <c r="AA36" s="15"/>
      <c r="AB36" s="102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</row>
    <row r="37" spans="1:59" s="34" customFormat="1" x14ac:dyDescent="0.2">
      <c r="A37" s="27"/>
      <c r="B37" s="28"/>
      <c r="C37" s="109"/>
      <c r="D37" s="46"/>
      <c r="E37" s="46"/>
      <c r="F37" s="46"/>
      <c r="G37" s="46"/>
      <c r="H37" s="46"/>
      <c r="I37" s="46"/>
      <c r="J37" s="47"/>
      <c r="K37" s="46"/>
      <c r="L37" s="146"/>
      <c r="M37" s="147"/>
      <c r="N37" s="147"/>
      <c r="O37" s="147"/>
      <c r="P37" s="147"/>
      <c r="Q37" s="147"/>
      <c r="R37" s="147"/>
      <c r="S37" s="148"/>
      <c r="T37" s="24"/>
      <c r="U37" s="24"/>
      <c r="V37" s="24"/>
      <c r="W37" s="24"/>
      <c r="X37" s="24"/>
      <c r="Y37" s="91"/>
      <c r="Z37" s="123"/>
      <c r="AA37" s="24"/>
      <c r="AB37" s="100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</row>
    <row r="38" spans="1:59" s="34" customFormat="1" x14ac:dyDescent="0.2">
      <c r="A38" s="27"/>
      <c r="B38" s="28"/>
      <c r="C38" s="109"/>
      <c r="D38" s="46"/>
      <c r="E38" s="46"/>
      <c r="F38" s="46"/>
      <c r="G38" s="46"/>
      <c r="H38" s="46"/>
      <c r="I38" s="46"/>
      <c r="J38" s="47"/>
      <c r="K38" s="46"/>
      <c r="L38" s="146"/>
      <c r="M38" s="147"/>
      <c r="N38" s="147"/>
      <c r="O38" s="147"/>
      <c r="P38" s="147"/>
      <c r="Q38" s="147"/>
      <c r="R38" s="147"/>
      <c r="S38" s="148"/>
      <c r="T38" s="24"/>
      <c r="U38" s="24"/>
      <c r="V38" s="24"/>
      <c r="W38" s="24"/>
      <c r="X38" s="24"/>
      <c r="Y38" s="91"/>
      <c r="Z38" s="123"/>
      <c r="AA38" s="24"/>
      <c r="AB38" s="100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</row>
    <row r="39" spans="1:59" s="11" customFormat="1" ht="15.75" x14ac:dyDescent="0.2">
      <c r="A39" s="1"/>
      <c r="B39" s="6"/>
      <c r="C39" s="107"/>
      <c r="D39" s="15"/>
      <c r="E39" s="15"/>
      <c r="F39" s="15"/>
      <c r="G39" s="15"/>
      <c r="H39" s="15"/>
      <c r="I39" s="15"/>
      <c r="J39" s="43"/>
      <c r="K39" s="15"/>
      <c r="L39" s="146"/>
      <c r="M39" s="147"/>
      <c r="N39" s="147"/>
      <c r="O39" s="147"/>
      <c r="P39" s="147"/>
      <c r="Q39" s="147"/>
      <c r="R39" s="147"/>
      <c r="S39" s="148"/>
      <c r="T39" s="48"/>
      <c r="U39" s="15"/>
      <c r="V39" s="15"/>
      <c r="W39" s="15"/>
      <c r="X39" s="15"/>
      <c r="Y39" s="90"/>
      <c r="Z39" s="122"/>
      <c r="AA39" s="15"/>
      <c r="AB39" s="10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5"/>
      <c r="BA39" s="5"/>
      <c r="BB39" s="5"/>
      <c r="BC39" s="5"/>
      <c r="BD39" s="5"/>
      <c r="BE39" s="5"/>
      <c r="BF39" s="5"/>
      <c r="BG39" s="5"/>
    </row>
    <row r="40" spans="1:59" s="11" customFormat="1" ht="15.75" x14ac:dyDescent="0.2">
      <c r="A40" s="1"/>
      <c r="B40" s="6"/>
      <c r="C40" s="107"/>
      <c r="D40" s="15"/>
      <c r="E40" s="15"/>
      <c r="F40" s="15"/>
      <c r="G40" s="15"/>
      <c r="H40" s="15"/>
      <c r="I40" s="15"/>
      <c r="J40" s="43"/>
      <c r="K40" s="15"/>
      <c r="L40" s="146"/>
      <c r="M40" s="147"/>
      <c r="N40" s="147"/>
      <c r="O40" s="147"/>
      <c r="P40" s="147"/>
      <c r="Q40" s="147"/>
      <c r="R40" s="147"/>
      <c r="S40" s="148"/>
      <c r="T40" s="48"/>
      <c r="U40" s="15"/>
      <c r="V40" s="15"/>
      <c r="W40" s="15"/>
      <c r="X40" s="15"/>
      <c r="Y40" s="90"/>
      <c r="Z40" s="122"/>
      <c r="AA40" s="15"/>
      <c r="AB40" s="102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</row>
    <row r="41" spans="1:59" s="11" customFormat="1" x14ac:dyDescent="0.2">
      <c r="A41" s="1"/>
      <c r="B41" s="6"/>
      <c r="C41" s="107"/>
      <c r="D41" s="15"/>
      <c r="E41" s="15"/>
      <c r="F41" s="15"/>
      <c r="G41" s="15"/>
      <c r="H41" s="15"/>
      <c r="I41" s="15"/>
      <c r="J41" s="43"/>
      <c r="K41" s="15"/>
      <c r="L41" s="146"/>
      <c r="M41" s="147"/>
      <c r="N41" s="147"/>
      <c r="O41" s="147"/>
      <c r="P41" s="147"/>
      <c r="Q41" s="147"/>
      <c r="R41" s="147"/>
      <c r="S41" s="148"/>
      <c r="T41" s="44"/>
      <c r="U41" s="15"/>
      <c r="V41" s="15"/>
      <c r="W41" s="15"/>
      <c r="X41" s="15"/>
      <c r="Y41" s="90"/>
      <c r="Z41" s="122"/>
      <c r="AA41" s="15"/>
      <c r="AB41" s="10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</row>
    <row r="42" spans="1:59" s="11" customFormat="1" x14ac:dyDescent="0.2">
      <c r="A42" s="1"/>
      <c r="B42" s="6"/>
      <c r="C42" s="107"/>
      <c r="D42" s="15"/>
      <c r="E42" s="15"/>
      <c r="F42" s="15"/>
      <c r="G42" s="15"/>
      <c r="H42" s="15"/>
      <c r="I42" s="15"/>
      <c r="J42" s="43"/>
      <c r="K42" s="15"/>
      <c r="L42" s="146"/>
      <c r="M42" s="147"/>
      <c r="N42" s="147"/>
      <c r="O42" s="147"/>
      <c r="P42" s="147"/>
      <c r="Q42" s="147"/>
      <c r="R42" s="147"/>
      <c r="S42" s="148"/>
      <c r="T42" s="44"/>
      <c r="U42" s="15"/>
      <c r="V42" s="15"/>
      <c r="W42" s="15"/>
      <c r="X42" s="15"/>
      <c r="Y42" s="90"/>
      <c r="Z42" s="122"/>
      <c r="AA42" s="15"/>
      <c r="AB42" s="102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</row>
    <row r="43" spans="1:59" s="11" customFormat="1" x14ac:dyDescent="0.2">
      <c r="A43" s="1"/>
      <c r="B43" s="6"/>
      <c r="C43" s="107"/>
      <c r="D43" s="15"/>
      <c r="E43" s="15"/>
      <c r="F43" s="15"/>
      <c r="G43" s="15"/>
      <c r="H43" s="15"/>
      <c r="I43" s="15"/>
      <c r="J43" s="43"/>
      <c r="K43" s="15"/>
      <c r="L43" s="146"/>
      <c r="M43" s="147"/>
      <c r="N43" s="147"/>
      <c r="O43" s="147"/>
      <c r="P43" s="147"/>
      <c r="Q43" s="147"/>
      <c r="R43" s="147"/>
      <c r="S43" s="148"/>
      <c r="T43" s="44"/>
      <c r="U43" s="15"/>
      <c r="V43" s="15"/>
      <c r="W43" s="15"/>
      <c r="X43" s="15"/>
      <c r="Y43" s="90"/>
      <c r="Z43" s="122"/>
      <c r="AA43" s="15"/>
      <c r="AB43" s="10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</row>
    <row r="44" spans="1:59" s="11" customFormat="1" x14ac:dyDescent="0.2">
      <c r="A44" s="1"/>
      <c r="B44" s="6"/>
      <c r="C44" s="107"/>
      <c r="D44" s="15"/>
      <c r="E44" s="15"/>
      <c r="F44" s="15"/>
      <c r="G44" s="15"/>
      <c r="H44" s="15"/>
      <c r="I44" s="15"/>
      <c r="J44" s="43"/>
      <c r="K44" s="15"/>
      <c r="L44" s="146"/>
      <c r="M44" s="147"/>
      <c r="N44" s="147"/>
      <c r="O44" s="147"/>
      <c r="P44" s="147"/>
      <c r="Q44" s="147"/>
      <c r="R44" s="147"/>
      <c r="S44" s="148"/>
      <c r="T44" s="44"/>
      <c r="U44" s="15"/>
      <c r="V44" s="15"/>
      <c r="W44" s="15"/>
      <c r="X44" s="15"/>
      <c r="Y44" s="90"/>
      <c r="Z44" s="122"/>
      <c r="AA44" s="15"/>
      <c r="AB44" s="102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</row>
    <row r="45" spans="1:59" s="11" customFormat="1" x14ac:dyDescent="0.2">
      <c r="A45" s="1"/>
      <c r="B45" s="6"/>
      <c r="C45" s="110"/>
      <c r="D45" s="49"/>
      <c r="E45" s="49"/>
      <c r="F45" s="49"/>
      <c r="G45" s="49"/>
      <c r="H45" s="49"/>
      <c r="I45" s="49"/>
      <c r="J45" s="50"/>
      <c r="K45" s="15"/>
      <c r="L45" s="149"/>
      <c r="M45" s="150"/>
      <c r="N45" s="150"/>
      <c r="O45" s="150"/>
      <c r="P45" s="150"/>
      <c r="Q45" s="150"/>
      <c r="R45" s="150"/>
      <c r="S45" s="151"/>
      <c r="T45" s="44"/>
      <c r="U45" s="15"/>
      <c r="V45" s="15"/>
      <c r="W45" s="15"/>
      <c r="X45" s="15"/>
      <c r="Y45" s="92"/>
      <c r="Z45" s="124"/>
      <c r="AA45" s="15"/>
      <c r="AB45" s="102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</row>
    <row r="46" spans="1:59" s="5" customFormat="1" x14ac:dyDescent="0.2">
      <c r="A46" s="1"/>
      <c r="B46" s="51"/>
      <c r="C46" s="111"/>
      <c r="D46" s="112"/>
      <c r="E46" s="112"/>
      <c r="F46" s="112"/>
      <c r="G46" s="112"/>
      <c r="H46" s="112"/>
      <c r="I46" s="137"/>
      <c r="J46" s="138"/>
      <c r="K46" s="113"/>
      <c r="L46" s="114"/>
      <c r="M46" s="112"/>
      <c r="N46" s="112"/>
      <c r="O46" s="112"/>
      <c r="P46" s="112"/>
      <c r="Q46" s="112"/>
      <c r="R46" s="112"/>
      <c r="S46" s="115"/>
      <c r="T46" s="112"/>
      <c r="U46" s="112"/>
      <c r="V46" s="112"/>
      <c r="W46" s="112"/>
      <c r="X46" s="112"/>
      <c r="Y46" s="112"/>
      <c r="Z46" s="116"/>
      <c r="AA46" s="117"/>
      <c r="AB46" s="118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</sheetData>
  <dataConsolidate/>
  <mergeCells count="26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I46:J46"/>
    <mergeCell ref="C21:F22"/>
    <mergeCell ref="I21:K21"/>
    <mergeCell ref="L28:S45"/>
    <mergeCell ref="R22:W22"/>
    <mergeCell ref="R24:W24"/>
    <mergeCell ref="R23:X23"/>
    <mergeCell ref="U27:X27"/>
    <mergeCell ref="Y27:AB27"/>
    <mergeCell ref="R21:W21"/>
    <mergeCell ref="H19:P19"/>
    <mergeCell ref="C19:F19"/>
    <mergeCell ref="V20:W2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Desplegables!$D$6:$D$7</xm:f>
          </x14:formula1>
          <xm:sqref>Y20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Desplegables!$D$8:$D$9</xm:f>
          </x14:formula1>
          <xm:sqref>Y21</xm:sqref>
        </x14:dataValidation>
        <x14:dataValidation type="list" allowBlank="1" showInputMessage="1" showErrorMessage="1">
          <x14:formula1>
            <xm:f>Desplegables!$D$3:$D$5</xm:f>
          </x14:formula1>
          <xm:sqref>Y19</xm:sqref>
        </x14:dataValidation>
        <x14:dataValidation type="list" allowBlank="1" showInputMessage="1" showErrorMessage="1">
          <x14:formula1>
            <xm:f>Desplegables!$D$12:$D$13</xm:f>
          </x14:formula1>
          <xm:sqref>Y23</xm:sqref>
        </x14:dataValidation>
        <x14:dataValidation type="list" allowBlank="1" showInputMessage="1" showErrorMessage="1">
          <x14:formula1>
            <xm:f>Desplegables!$D$14:$D$16</xm:f>
          </x14:formula1>
          <xm:sqref>Y24</xm:sqref>
        </x14:dataValidation>
        <x14:dataValidation type="list" allowBlank="1" showInputMessage="1" showErrorMessage="1">
          <x14:formula1>
            <xm:f>Desplegables!$D$10:$D$11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workbookViewId="0">
      <selection activeCell="D3" sqref="D3"/>
    </sheetView>
  </sheetViews>
  <sheetFormatPr defaultColWidth="11.42578125" defaultRowHeight="12.75" x14ac:dyDescent="0.2"/>
  <cols>
    <col min="1" max="1" width="4.85546875" customWidth="1"/>
    <col min="2" max="2" width="22.42578125" customWidth="1"/>
    <col min="3" max="3" width="4.4257812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77" customFormat="1" x14ac:dyDescent="0.2">
      <c r="B1" s="76" t="str">
        <f>'NOVA-B)'!R18</f>
        <v>Presentacio del medicament  (13 punts)</v>
      </c>
      <c r="C1" s="76" t="s">
        <v>18</v>
      </c>
      <c r="D1" s="76" t="s">
        <v>23</v>
      </c>
      <c r="F1" s="76" t="e">
        <f>'NOVA-B)'!#REF!</f>
        <v>#REF!</v>
      </c>
      <c r="G1" s="76" t="s">
        <v>18</v>
      </c>
      <c r="H1" s="76" t="s">
        <v>23</v>
      </c>
      <c r="J1" s="76" t="e">
        <f>'NOVA-B)'!#REF!</f>
        <v>#REF!</v>
      </c>
      <c r="K1" s="76" t="s">
        <v>18</v>
      </c>
      <c r="L1" s="76" t="s">
        <v>23</v>
      </c>
    </row>
    <row r="2" spans="2:12" x14ac:dyDescent="0.2">
      <c r="B2" s="74" t="s">
        <v>26</v>
      </c>
      <c r="C2" s="74">
        <v>13</v>
      </c>
      <c r="D2" s="74" t="str">
        <f>B2&amp;" ("&amp;C2&amp;"punts)"</f>
        <v>Nom de l'especialitat, principi actiu, lot, caducitat,composicio quantitativa,via d'administracio (13punts)</v>
      </c>
      <c r="F2" s="74" t="s">
        <v>19</v>
      </c>
      <c r="G2" s="74">
        <v>5</v>
      </c>
      <c r="H2" s="74" t="str">
        <f>F2&amp;" ("&amp;G2&amp;"punts)"</f>
        <v>Vial (5punts)</v>
      </c>
      <c r="J2" s="74" t="s">
        <v>28</v>
      </c>
      <c r="K2" s="74">
        <v>5</v>
      </c>
      <c r="L2" s="74" t="str">
        <f>J2&amp;" ("&amp;K2&amp;"punts)"</f>
        <v>sense contaminacio (5punts)</v>
      </c>
    </row>
    <row r="3" spans="2:12" x14ac:dyDescent="0.2">
      <c r="B3" s="74" t="s">
        <v>40</v>
      </c>
      <c r="C3" s="74">
        <v>4</v>
      </c>
      <c r="D3" s="74" t="str">
        <f t="shared" ref="D3:D13" si="0">B3&amp;" ("&amp;C3&amp;"punts)"</f>
        <v>Diametre cànula  4,6-5mm (4punts)</v>
      </c>
      <c r="F3" s="74" t="s">
        <v>20</v>
      </c>
      <c r="G3" s="74">
        <v>5</v>
      </c>
      <c r="H3" s="74" t="str">
        <f>F3&amp;" ("&amp;G3&amp;"punts)"</f>
        <v>Bossa (5punts)</v>
      </c>
      <c r="J3" s="74" t="s">
        <v>29</v>
      </c>
      <c r="K3" s="74">
        <v>5</v>
      </c>
      <c r="L3" s="74" t="str">
        <f>J3&amp;" ("&amp;K3&amp;"punts)"</f>
        <v>irrompible (5punts)</v>
      </c>
    </row>
    <row r="4" spans="2:12" x14ac:dyDescent="0.2">
      <c r="B4" s="74" t="s">
        <v>66</v>
      </c>
      <c r="C4" s="74">
        <v>7</v>
      </c>
      <c r="D4" s="74" t="str">
        <f t="shared" si="0"/>
        <v>Diametre cànula  4mm-4, 5 mm  (7punts)</v>
      </c>
      <c r="F4" s="74" t="s">
        <v>27</v>
      </c>
      <c r="G4" s="74">
        <v>5</v>
      </c>
      <c r="H4" s="74" t="str">
        <f>F4&amp;" ("&amp;G4&amp;"punts)"</f>
        <v>Ploma (5punts)</v>
      </c>
      <c r="J4" s="74" t="s">
        <v>31</v>
      </c>
      <c r="K4" s="74">
        <v>0</v>
      </c>
      <c r="L4" s="74" t="str">
        <f>J4&amp;" ("&amp;K4&amp;"punts)"</f>
        <v>altres (0punts)</v>
      </c>
    </row>
    <row r="5" spans="2:12" x14ac:dyDescent="0.2">
      <c r="B5" s="74" t="s">
        <v>44</v>
      </c>
      <c r="C5" s="74">
        <v>0</v>
      </c>
      <c r="D5" s="74" t="str">
        <f t="shared" si="0"/>
        <v>Diametre superior a 5 mm (0punts)</v>
      </c>
      <c r="F5" s="83"/>
      <c r="G5" s="83"/>
      <c r="H5" s="74"/>
      <c r="J5" s="83"/>
      <c r="K5" s="83"/>
      <c r="L5" s="83"/>
    </row>
    <row r="6" spans="2:12" x14ac:dyDescent="0.2">
      <c r="B6" s="74" t="s">
        <v>41</v>
      </c>
      <c r="C6" s="74">
        <v>2</v>
      </c>
      <c r="D6" s="74" t="str">
        <f t="shared" si="0"/>
        <v>Escala cm marcada dos bandes (2punts)</v>
      </c>
      <c r="H6" s="74"/>
    </row>
    <row r="7" spans="2:12" x14ac:dyDescent="0.2">
      <c r="B7" s="74" t="s">
        <v>43</v>
      </c>
      <c r="C7" s="74">
        <v>0</v>
      </c>
      <c r="D7" s="74" t="str">
        <f t="shared" si="0"/>
        <v>Escala nomes en una banda  (0punts)</v>
      </c>
      <c r="H7" s="83"/>
    </row>
    <row r="8" spans="2:12" x14ac:dyDescent="0.2">
      <c r="B8" s="74" t="s">
        <v>42</v>
      </c>
      <c r="C8" s="74">
        <v>3</v>
      </c>
      <c r="D8" s="74" t="str">
        <f t="shared" si="0"/>
        <v>Colors contrastasts (3punts)</v>
      </c>
    </row>
    <row r="9" spans="2:12" x14ac:dyDescent="0.2">
      <c r="B9" s="74" t="s">
        <v>47</v>
      </c>
      <c r="C9" s="74">
        <v>0</v>
      </c>
      <c r="D9" s="74" t="str">
        <f t="shared" si="0"/>
        <v>Colors no contrastasts (0punts)</v>
      </c>
    </row>
    <row r="10" spans="2:12" x14ac:dyDescent="0.2">
      <c r="B10" s="74" t="s">
        <v>49</v>
      </c>
      <c r="C10" s="74">
        <v>5</v>
      </c>
      <c r="D10" s="74" t="str">
        <f t="shared" si="0"/>
        <v>Inserció sense manipulació de cànula  (5punts)</v>
      </c>
    </row>
    <row r="11" spans="2:12" x14ac:dyDescent="0.2">
      <c r="B11" s="74" t="s">
        <v>50</v>
      </c>
      <c r="C11" s="74">
        <v>0</v>
      </c>
      <c r="D11" s="74" t="str">
        <f t="shared" si="0"/>
        <v>Inserció amb manipulació de cànula  (0punts)</v>
      </c>
    </row>
    <row r="12" spans="2:12" x14ac:dyDescent="0.2">
      <c r="B12" s="74" t="s">
        <v>51</v>
      </c>
      <c r="C12" s="74">
        <v>5</v>
      </c>
      <c r="D12" s="74" t="str">
        <f t="shared" si="0"/>
        <v>Punta  dispositiu rodona  (5punts)</v>
      </c>
    </row>
    <row r="13" spans="2:12" x14ac:dyDescent="0.2">
      <c r="B13" s="74" t="s">
        <v>52</v>
      </c>
      <c r="C13" s="74">
        <v>0</v>
      </c>
      <c r="D13" s="74" t="str">
        <f t="shared" si="0"/>
        <v>Punta dispositu amb angle (0punts)</v>
      </c>
    </row>
    <row r="14" spans="2:12" x14ac:dyDescent="0.2">
      <c r="B14" s="74" t="s">
        <v>55</v>
      </c>
      <c r="C14" s="74">
        <v>3</v>
      </c>
      <c r="D14" s="74" t="str">
        <f t="shared" ref="D14:D18" si="1">B14&amp;" ("&amp;C14&amp;"punts)"</f>
        <v>NTIN/GTIN,Lot i Caducitat (3punts)</v>
      </c>
    </row>
    <row r="15" spans="2:12" x14ac:dyDescent="0.2">
      <c r="B15" s="74" t="s">
        <v>56</v>
      </c>
      <c r="C15" s="74">
        <v>1</v>
      </c>
      <c r="D15" s="74" t="str">
        <f t="shared" si="1"/>
        <v>Traçabilitat només CN (1punts)</v>
      </c>
    </row>
    <row r="16" spans="2:12" x14ac:dyDescent="0.2">
      <c r="B16" s="74" t="s">
        <v>57</v>
      </c>
      <c r="C16" s="74">
        <v>0</v>
      </c>
      <c r="D16" s="74" t="str">
        <f t="shared" si="1"/>
        <v>Cap sistema identificació/ no unidosi (0punts)</v>
      </c>
    </row>
    <row r="17" spans="2:12" x14ac:dyDescent="0.2">
      <c r="B17" s="74"/>
      <c r="C17" s="74"/>
      <c r="D17" s="74" t="str">
        <f t="shared" si="1"/>
        <v xml:space="preserve"> (punts)</v>
      </c>
    </row>
    <row r="18" spans="2:12" x14ac:dyDescent="0.2">
      <c r="B18" s="74"/>
      <c r="C18" s="74"/>
      <c r="D18" s="74" t="str">
        <f t="shared" si="1"/>
        <v xml:space="preserve"> (punts)</v>
      </c>
    </row>
    <row r="22" spans="2:12" x14ac:dyDescent="0.2">
      <c r="B22" s="76" t="str">
        <f>'NOVA-B)'!R19</f>
        <v>Diametre cànula (7 punts)</v>
      </c>
      <c r="C22" s="76" t="s">
        <v>18</v>
      </c>
      <c r="D22" s="76" t="s">
        <v>23</v>
      </c>
      <c r="F22" s="76" t="str">
        <f>'NOVA-B)'!R21</f>
        <v>Color fils clarament contrastables(3 punts)</v>
      </c>
      <c r="G22" s="76" t="s">
        <v>18</v>
      </c>
      <c r="H22" s="76" t="s">
        <v>23</v>
      </c>
      <c r="J22" s="76"/>
      <c r="K22" s="76" t="s">
        <v>18</v>
      </c>
      <c r="L22" s="76" t="s">
        <v>23</v>
      </c>
    </row>
    <row r="23" spans="2:12" x14ac:dyDescent="0.2">
      <c r="B23" s="81" t="s">
        <v>33</v>
      </c>
      <c r="C23" s="74">
        <v>2</v>
      </c>
      <c r="D23" s="74" t="str">
        <f>B23&amp;" ("&amp;C23&amp;"punts)"</f>
        <v>Diferenciació de les dosis per colors (2punts)</v>
      </c>
      <c r="F23" s="74" t="s">
        <v>22</v>
      </c>
      <c r="G23" s="74">
        <v>5</v>
      </c>
      <c r="H23" s="81" t="s">
        <v>37</v>
      </c>
      <c r="J23" s="74"/>
      <c r="K23" s="74"/>
      <c r="L23" s="74" t="str">
        <f>J23&amp;" ("&amp;K23&amp;"punts)"</f>
        <v xml:space="preserve"> (punts)</v>
      </c>
    </row>
    <row r="24" spans="2:12" x14ac:dyDescent="0.2">
      <c r="B24" s="74" t="s">
        <v>30</v>
      </c>
      <c r="C24" s="74">
        <v>0</v>
      </c>
      <c r="D24" s="74" t="str">
        <f>B24&amp;" ("&amp;C24&amp;"punts)"</f>
        <v>administració en forma líquida, SI  necessita reconstitució. (0punts)</v>
      </c>
      <c r="F24" s="74" t="s">
        <v>34</v>
      </c>
      <c r="G24" s="74">
        <v>2</v>
      </c>
      <c r="H24" s="81" t="s">
        <v>36</v>
      </c>
      <c r="J24" s="74"/>
      <c r="K24" s="74"/>
      <c r="L24" s="74" t="str">
        <f>J24&amp;" ("&amp;K24&amp;"punts)"</f>
        <v xml:space="preserve"> (punts)</v>
      </c>
    </row>
    <row r="25" spans="2:12" x14ac:dyDescent="0.2">
      <c r="B25" s="74"/>
      <c r="C25" s="74"/>
      <c r="D25" s="74" t="str">
        <f>B25&amp;" ("&amp;C25&amp;"punts)"</f>
        <v xml:space="preserve"> (punts)</v>
      </c>
      <c r="F25" s="74" t="s">
        <v>35</v>
      </c>
      <c r="G25" s="74">
        <v>2</v>
      </c>
      <c r="H25" s="81" t="s">
        <v>38</v>
      </c>
      <c r="J25" s="74"/>
      <c r="K25" s="74"/>
      <c r="L25" s="74" t="str">
        <f>J25&amp;" ("&amp;K25&amp;"punts)"</f>
        <v xml:space="preserve"> (punts)</v>
      </c>
    </row>
    <row r="26" spans="2:12" x14ac:dyDescent="0.2">
      <c r="F26" s="75" t="s">
        <v>24</v>
      </c>
      <c r="G26" s="75">
        <v>0</v>
      </c>
      <c r="H26" s="75" t="str">
        <f t="shared" ref="H26:H27" si="2">F26&amp;" ("&amp;G26&amp;"punts)"</f>
        <v>Codi de barres, Datamatrix o QR, però els dígits de la identificació del producte no corresponen al codi nacional (0punts)</v>
      </c>
    </row>
    <row r="27" spans="2:12" x14ac:dyDescent="0.2">
      <c r="F27" s="75" t="s">
        <v>25</v>
      </c>
      <c r="G27" s="75">
        <v>0</v>
      </c>
      <c r="H27" s="75" t="str">
        <f t="shared" si="2"/>
        <v>Cap sistema d’identificació de producte (0punts)</v>
      </c>
    </row>
    <row r="38" spans="2:2" x14ac:dyDescent="0.2">
      <c r="B38" t="s">
        <v>21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'NOVA-B)'!#REF!</xm:f>
          </x14:formula1>
          <xm:sqref>F1:H5</xm:sqref>
        </x14:dataValidation>
        <x14:dataValidation type="list" allowBlank="1" showInputMessage="1" showErrorMessage="1">
          <x14:formula1>
            <xm:f>'NOVA-B)'!#REF!</xm:f>
          </x14:formula1>
          <xm:sqref>D2 D4:D13</xm:sqref>
        </x14:dataValidation>
        <x14:dataValidation type="list" allowBlank="1" showInputMessage="1" showErrorMessage="1">
          <x14:formula1>
            <xm:f>'NOVA-B)'!#REF!</xm:f>
          </x14:formula1>
          <xm:sqref>C3:D3</xm:sqref>
        </x14:dataValidation>
        <x14:dataValidation type="list" allowBlank="1" showInputMessage="1" showErrorMessage="1">
          <x14:formula1>
            <xm:f>'NOVA-B)'!#REF!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2024-05-14T10:13:04Z</dcterms:modified>
</cp:coreProperties>
</file>